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715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J13" i="1" l="1"/>
  <c r="J12" i="1"/>
  <c r="P48" i="1" l="1"/>
  <c r="P47" i="1"/>
  <c r="P40" i="1"/>
  <c r="P37" i="1"/>
  <c r="P14" i="1"/>
  <c r="P13" i="1"/>
  <c r="P12" i="1"/>
  <c r="N48" i="1"/>
  <c r="N47" i="1"/>
  <c r="N40" i="1"/>
  <c r="N14" i="1"/>
  <c r="N13" i="1"/>
  <c r="N12" i="1"/>
  <c r="J14" i="1"/>
  <c r="F52" i="1"/>
  <c r="Q52" i="1" l="1"/>
  <c r="P49" i="1"/>
  <c r="O52" i="1"/>
  <c r="N49" i="1"/>
  <c r="M52" i="1"/>
  <c r="L52" i="1"/>
  <c r="J15" i="1"/>
  <c r="N52" i="1" l="1"/>
  <c r="P52" i="1"/>
  <c r="P44" i="1"/>
  <c r="P43" i="1"/>
  <c r="P36" i="1"/>
  <c r="P35" i="1"/>
  <c r="P26" i="1"/>
  <c r="N44" i="1"/>
  <c r="N43" i="1"/>
  <c r="N37" i="1"/>
  <c r="N36" i="1"/>
  <c r="N35" i="1"/>
  <c r="N26" i="1"/>
  <c r="P25" i="1"/>
  <c r="P10" i="1"/>
  <c r="P11" i="1"/>
  <c r="H52" i="1" l="1"/>
  <c r="G52" i="1"/>
  <c r="E52" i="1"/>
  <c r="J44" i="1"/>
  <c r="J36" i="1"/>
  <c r="J35" i="1"/>
  <c r="J28" i="1"/>
  <c r="J27" i="1"/>
  <c r="J26" i="1"/>
  <c r="J25" i="1"/>
  <c r="J11" i="1"/>
  <c r="J52" i="1" l="1"/>
  <c r="N11" i="1"/>
  <c r="P15" i="1" l="1"/>
  <c r="P16" i="1"/>
  <c r="P17" i="1"/>
  <c r="N15" i="1"/>
  <c r="N16" i="1"/>
  <c r="N17" i="1"/>
  <c r="N25" i="1"/>
  <c r="N10" i="1"/>
  <c r="J16" i="1"/>
  <c r="J17" i="1"/>
  <c r="J10" i="1"/>
</calcChain>
</file>

<file path=xl/sharedStrings.xml><?xml version="1.0" encoding="utf-8"?>
<sst xmlns="http://schemas.openxmlformats.org/spreadsheetml/2006/main" count="63" uniqueCount="53">
  <si>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</si>
  <si>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</si>
  <si>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</si>
  <si>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</si>
  <si>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</si>
  <si>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</si>
  <si>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</si>
  <si>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</si>
  <si>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</si>
  <si>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</si>
  <si>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</si>
  <si>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</si>
  <si>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</si>
  <si>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</si>
  <si>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</si>
  <si>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</si>
  <si>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</si>
  <si>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</si>
  <si>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</si>
  <si>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ЗО, председатель ЦК</t>
  </si>
  <si>
    <t>№ группы</t>
  </si>
  <si>
    <t>Электроматериаловедение</t>
  </si>
  <si>
    <t>Электрические машины, электропривод и системы управления электроснабжением</t>
  </si>
  <si>
    <t>Электротехника с основами электроники</t>
  </si>
  <si>
    <t>Основы технической механики</t>
  </si>
  <si>
    <t>ПМ.01 ЭМ(к)</t>
  </si>
  <si>
    <t>ПМ.01 ЭМ(э)</t>
  </si>
  <si>
    <t>ПМ.02 ЭМ(к)</t>
  </si>
  <si>
    <t>ПМ.02 ЭМ(э)</t>
  </si>
  <si>
    <t>ПМ.03 ЭМ(к)</t>
  </si>
  <si>
    <t>ПМ.03 ЭМ(э)</t>
  </si>
  <si>
    <t>ПМ.04 ЭМ(э)</t>
  </si>
  <si>
    <t xml:space="preserve">ПМ.01Выполнение монтажа и наладки устройств электроснабжения и электрооб-я </t>
  </si>
  <si>
    <t>ПМ.02 Выполнение технического обслуживания устройств эл-я и электрооб-ия</t>
  </si>
  <si>
    <t>ПМ.04 Выполнение работ по обслуживанию и ремонту электрических систем и оборудования</t>
  </si>
  <si>
    <t>ПМ.03 Выполнение ремонта и работ по предупреждению аварий и неполадок устройств электроснабжения и электрооб-ия</t>
  </si>
  <si>
    <r>
      <t>МДК 02.01</t>
    </r>
    <r>
      <rPr>
        <sz val="12"/>
        <color theme="1"/>
        <rFont val="Times New Roman"/>
        <family val="1"/>
        <charset val="204"/>
      </rPr>
      <t xml:space="preserve"> Организация и технология проверки электрооборудования</t>
    </r>
  </si>
  <si>
    <r>
      <t>МДК.03.01</t>
    </r>
    <r>
      <rPr>
        <sz val="12"/>
        <color theme="1"/>
        <rFont val="Times New Roman"/>
        <family val="1"/>
        <charset val="204"/>
      </rPr>
      <t xml:space="preserve"> Организация технического обслуживания электрооборудования промышленных организаций</t>
    </r>
  </si>
  <si>
    <t>МДК.03.01 (к)</t>
  </si>
  <si>
    <t>МДК.03.01 (э)</t>
  </si>
  <si>
    <t>Техническая механика</t>
  </si>
  <si>
    <t>Электротехника и электроника</t>
  </si>
  <si>
    <t>Материаловедение</t>
  </si>
  <si>
    <t>Материаловедение (к)</t>
  </si>
  <si>
    <t>Материаловедение (Э)</t>
  </si>
  <si>
    <t>МДК.02.02 (к)</t>
  </si>
  <si>
    <t>МДК.02.02 (э)</t>
  </si>
  <si>
    <t>МДК.02.02 Электрооборудование цехов ОМД</t>
  </si>
  <si>
    <t>ПМ.07 ЭМ(к)</t>
  </si>
  <si>
    <t>ПМ.07 ЭМ(э)</t>
  </si>
  <si>
    <t>Стропальное дело</t>
  </si>
  <si>
    <t>Лист самооценки преподавателя Чистяковой Н.В.. по учебной работе за 2024-2025 учебный год</t>
  </si>
  <si>
    <t>итого по тарификации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</si>
</sst>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54"/>
  <sheetViews>
    <sheetView tabSelected="1" topLeftCell="D37" zoomScale="90" zoomScaleNormal="90" workbookViewId="0">
      <selection activeCell="E52" sqref="E52:Q52"/>
    </sheetView>
  </sheetViews>
  <sheetFormatPr defaultRowHeight="15" x14ac:dyDescent="0.25"/>
  <cols>
    <col min="4" max="4" width="19.42578125" customWidth="1"/>
    <col min="5" max="5" width="12.85546875" customWidth="1"/>
    <col min="6" max="6" width="11.140625" customWidth="1"/>
    <col min="7" max="7" width="9.28515625" bestFit="1" customWidth="1"/>
    <col min="9" max="9" width="9.28515625" bestFit="1" customWidth="1"/>
    <col min="10" max="10" width="13.140625" bestFit="1" customWidth="1"/>
    <col min="11" max="11" width="9.28515625" bestFit="1" customWidth="1"/>
    <col min="12" max="12" width="10.85546875" customWidth="1"/>
    <col min="13" max="13" width="17" customWidth="1"/>
    <col min="14" max="14" width="14.28515625" customWidth="1"/>
    <col min="15" max="15" width="17.85546875" customWidth="1"/>
    <col min="16" max="16" width="11.42578125" customWidth="1"/>
    <col min="17" max="17" width="14.7109375" customWidth="1"/>
  </cols>
  <sheetData>
    <row r="3" spans="2:17" ht="15" customHeight="1" x14ac:dyDescent="0.25">
      <c r="E3" s="20" t="s">
        <v>51</v>
      </c>
      <c r="F3" s="20"/>
      <c r="G3" s="20"/>
      <c r="H3" s="20"/>
      <c r="I3" s="20"/>
      <c r="J3" s="20"/>
      <c r="K3" s="20"/>
      <c r="L3" s="20"/>
      <c r="M3" s="20"/>
    </row>
    <row r="5" spans="2:17" ht="30.75" customHeight="1" x14ac:dyDescent="0.25">
      <c r="B5" s="21" t="s">
        <v>0</v>
      </c>
      <c r="C5" s="21"/>
      <c r="D5" s="21"/>
      <c r="E5" s="21" t="s">
        <v>17</v>
      </c>
      <c r="F5" s="21" t="s">
        <v>1</v>
      </c>
      <c r="G5" s="21"/>
      <c r="H5" s="21"/>
      <c r="I5" s="21"/>
      <c r="J5" s="21"/>
      <c r="K5" s="21" t="s">
        <v>18</v>
      </c>
      <c r="L5" s="21"/>
      <c r="M5" s="21"/>
      <c r="N5" s="21"/>
      <c r="O5" s="21"/>
      <c r="P5" s="21"/>
      <c r="Q5" s="22" t="s">
        <v>16</v>
      </c>
    </row>
    <row r="6" spans="2:17" ht="15" customHeight="1" x14ac:dyDescent="0.25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3"/>
    </row>
    <row r="7" spans="2:17" ht="15" customHeight="1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3"/>
    </row>
    <row r="8" spans="2:17" ht="94.5" x14ac:dyDescent="0.25">
      <c r="B8" s="3" t="s">
        <v>2</v>
      </c>
      <c r="C8" s="12" t="s">
        <v>20</v>
      </c>
      <c r="D8" s="3" t="s">
        <v>3</v>
      </c>
      <c r="E8" s="3"/>
      <c r="F8" s="3" t="s">
        <v>8</v>
      </c>
      <c r="G8" s="3" t="s">
        <v>9</v>
      </c>
      <c r="H8" s="3" t="s">
        <v>10</v>
      </c>
      <c r="I8" s="3" t="s">
        <v>11</v>
      </c>
      <c r="J8" s="3" t="s">
        <v>4</v>
      </c>
      <c r="K8" s="8" t="s">
        <v>5</v>
      </c>
      <c r="L8" s="3" t="s">
        <v>6</v>
      </c>
      <c r="M8" s="4" t="s">
        <v>13</v>
      </c>
      <c r="N8" s="4" t="s">
        <v>14</v>
      </c>
      <c r="O8" s="4" t="s">
        <v>12</v>
      </c>
      <c r="P8" s="3" t="s">
        <v>15</v>
      </c>
      <c r="Q8" s="24"/>
    </row>
    <row r="9" spans="2:17" ht="15.75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2:17" ht="36.75" customHeight="1" x14ac:dyDescent="0.25">
      <c r="B10" s="1">
        <v>1</v>
      </c>
      <c r="C10" s="11">
        <v>13</v>
      </c>
      <c r="D10" s="14" t="s">
        <v>21</v>
      </c>
      <c r="E10" s="5">
        <v>34</v>
      </c>
      <c r="F10" s="5">
        <v>34</v>
      </c>
      <c r="G10" s="5">
        <v>32</v>
      </c>
      <c r="H10" s="5">
        <v>2</v>
      </c>
      <c r="I10" s="5">
        <v>34</v>
      </c>
      <c r="J10" s="15">
        <f>I10/F10*100</f>
        <v>100</v>
      </c>
      <c r="K10" s="16">
        <v>13</v>
      </c>
      <c r="L10" s="5">
        <v>25</v>
      </c>
      <c r="M10" s="5">
        <v>24</v>
      </c>
      <c r="N10" s="15">
        <f>M10/L10*100</f>
        <v>96</v>
      </c>
      <c r="O10" s="16">
        <v>19</v>
      </c>
      <c r="P10" s="15">
        <f>O10/L10*100</f>
        <v>76</v>
      </c>
      <c r="Q10" s="16">
        <v>1</v>
      </c>
    </row>
    <row r="11" spans="2:17" ht="82.5" customHeight="1" x14ac:dyDescent="0.25">
      <c r="B11" s="1">
        <v>2</v>
      </c>
      <c r="C11" s="11">
        <v>23</v>
      </c>
      <c r="D11" s="7" t="s">
        <v>32</v>
      </c>
      <c r="E11" s="16">
        <v>66</v>
      </c>
      <c r="F11" s="16">
        <v>66</v>
      </c>
      <c r="G11" s="16">
        <v>58</v>
      </c>
      <c r="H11" s="16">
        <v>8</v>
      </c>
      <c r="I11" s="16">
        <v>66</v>
      </c>
      <c r="J11" s="15">
        <f>I11/F11*100</f>
        <v>100</v>
      </c>
      <c r="K11" s="16">
        <v>23</v>
      </c>
      <c r="L11" s="16">
        <v>23</v>
      </c>
      <c r="M11" s="16">
        <v>21</v>
      </c>
      <c r="N11" s="15">
        <f t="shared" ref="N11:N25" si="0">M11/L11*100</f>
        <v>91.304347826086953</v>
      </c>
      <c r="O11" s="16">
        <v>9</v>
      </c>
      <c r="P11" s="15">
        <f>O11/L11*100</f>
        <v>39.130434782608695</v>
      </c>
      <c r="Q11" s="16">
        <v>2</v>
      </c>
    </row>
    <row r="12" spans="2:17" ht="96" customHeight="1" x14ac:dyDescent="0.25">
      <c r="B12" s="1">
        <v>3</v>
      </c>
      <c r="C12" s="11">
        <v>23</v>
      </c>
      <c r="D12" s="7" t="s">
        <v>34</v>
      </c>
      <c r="E12" s="16">
        <v>68</v>
      </c>
      <c r="F12" s="16">
        <v>68</v>
      </c>
      <c r="G12" s="16">
        <v>62</v>
      </c>
      <c r="H12" s="16">
        <v>6</v>
      </c>
      <c r="I12" s="16">
        <v>68</v>
      </c>
      <c r="J12" s="15">
        <f>I12/F12*100</f>
        <v>100</v>
      </c>
      <c r="K12" s="16">
        <v>23</v>
      </c>
      <c r="L12" s="16">
        <v>23</v>
      </c>
      <c r="M12" s="16">
        <v>21</v>
      </c>
      <c r="N12" s="15">
        <f>M12/L12*100</f>
        <v>91.304347826086953</v>
      </c>
      <c r="O12" s="16">
        <v>9</v>
      </c>
      <c r="P12" s="15">
        <f>O12/L12*100</f>
        <v>39.130434782608695</v>
      </c>
      <c r="Q12" s="16">
        <v>2</v>
      </c>
    </row>
    <row r="13" spans="2:17" ht="79.5" customHeight="1" x14ac:dyDescent="0.25">
      <c r="B13" s="1">
        <v>4</v>
      </c>
      <c r="C13" s="11">
        <v>23</v>
      </c>
      <c r="D13" s="7" t="s">
        <v>33</v>
      </c>
      <c r="E13" s="16">
        <v>34</v>
      </c>
      <c r="F13" s="16">
        <v>34</v>
      </c>
      <c r="G13" s="16">
        <v>34</v>
      </c>
      <c r="H13" s="16"/>
      <c r="I13" s="16">
        <v>34</v>
      </c>
      <c r="J13" s="15">
        <f>I13/F13*100</f>
        <v>100</v>
      </c>
      <c r="K13" s="16">
        <v>23</v>
      </c>
      <c r="L13" s="16">
        <v>23</v>
      </c>
      <c r="M13" s="16">
        <v>21</v>
      </c>
      <c r="N13" s="15">
        <f>M13/L13*100</f>
        <v>91.304347826086953</v>
      </c>
      <c r="O13" s="16">
        <v>9</v>
      </c>
      <c r="P13" s="15">
        <f>O13/L13*100</f>
        <v>39.130434782608695</v>
      </c>
      <c r="Q13" s="16">
        <v>2</v>
      </c>
    </row>
    <row r="14" spans="2:17" ht="114" customHeight="1" x14ac:dyDescent="0.25">
      <c r="B14" s="1">
        <v>5</v>
      </c>
      <c r="C14" s="11">
        <v>23</v>
      </c>
      <c r="D14" s="7" t="s">
        <v>35</v>
      </c>
      <c r="E14" s="16">
        <v>34</v>
      </c>
      <c r="F14" s="16">
        <v>34</v>
      </c>
      <c r="G14" s="16">
        <v>34</v>
      </c>
      <c r="H14" s="16"/>
      <c r="I14" s="16">
        <v>34</v>
      </c>
      <c r="J14" s="15">
        <f>I14/F14*100</f>
        <v>100</v>
      </c>
      <c r="K14" s="16">
        <v>23</v>
      </c>
      <c r="L14" s="18">
        <v>23</v>
      </c>
      <c r="M14" s="18">
        <v>21</v>
      </c>
      <c r="N14" s="15">
        <f>M14/L14*100</f>
        <v>91.304347826086953</v>
      </c>
      <c r="O14" s="16">
        <v>9</v>
      </c>
      <c r="P14" s="15">
        <f>O14/L14*100</f>
        <v>39.130434782608695</v>
      </c>
      <c r="Q14" s="16">
        <v>2</v>
      </c>
    </row>
    <row r="15" spans="2:17" ht="98.25" customHeight="1" x14ac:dyDescent="0.25">
      <c r="B15" s="1">
        <v>6</v>
      </c>
      <c r="C15" s="11">
        <v>23</v>
      </c>
      <c r="D15" s="7" t="s">
        <v>22</v>
      </c>
      <c r="E15" s="16">
        <v>34</v>
      </c>
      <c r="F15" s="16">
        <v>34</v>
      </c>
      <c r="G15" s="16">
        <v>30</v>
      </c>
      <c r="H15" s="16">
        <v>4</v>
      </c>
      <c r="I15" s="16">
        <v>34</v>
      </c>
      <c r="J15" s="15">
        <f>I15/F15*100</f>
        <v>100</v>
      </c>
      <c r="K15" s="16">
        <v>23</v>
      </c>
      <c r="L15" s="16">
        <v>23</v>
      </c>
      <c r="M15" s="16">
        <v>21</v>
      </c>
      <c r="N15" s="15">
        <f t="shared" si="0"/>
        <v>91.304347826086953</v>
      </c>
      <c r="O15" s="16">
        <v>9</v>
      </c>
      <c r="P15" s="15">
        <f t="shared" ref="P15:P17" si="1">O15/L15*100</f>
        <v>39.130434782608695</v>
      </c>
      <c r="Q15" s="16">
        <v>2</v>
      </c>
    </row>
    <row r="16" spans="2:17" ht="47.25" x14ac:dyDescent="0.25">
      <c r="B16" s="1">
        <v>7</v>
      </c>
      <c r="C16" s="11">
        <v>23</v>
      </c>
      <c r="D16" s="7" t="s">
        <v>23</v>
      </c>
      <c r="E16" s="16">
        <v>32</v>
      </c>
      <c r="F16" s="16">
        <v>32</v>
      </c>
      <c r="G16" s="16">
        <v>30</v>
      </c>
      <c r="H16" s="16">
        <v>2</v>
      </c>
      <c r="I16" s="16">
        <v>32</v>
      </c>
      <c r="J16" s="15">
        <f t="shared" ref="J16:J17" si="2">I16/F16*100</f>
        <v>100</v>
      </c>
      <c r="K16" s="16">
        <v>23</v>
      </c>
      <c r="L16" s="16">
        <v>23</v>
      </c>
      <c r="M16" s="16">
        <v>21</v>
      </c>
      <c r="N16" s="15">
        <f t="shared" si="0"/>
        <v>91.304347826086953</v>
      </c>
      <c r="O16" s="16">
        <v>9</v>
      </c>
      <c r="P16" s="15">
        <f t="shared" si="1"/>
        <v>39.130434782608695</v>
      </c>
      <c r="Q16" s="16">
        <v>2</v>
      </c>
    </row>
    <row r="17" spans="2:17" ht="47.25" x14ac:dyDescent="0.25">
      <c r="B17" s="1">
        <v>8</v>
      </c>
      <c r="C17" s="11">
        <v>23</v>
      </c>
      <c r="D17" s="7" t="s">
        <v>24</v>
      </c>
      <c r="E17" s="16">
        <v>22</v>
      </c>
      <c r="F17" s="16">
        <v>22</v>
      </c>
      <c r="G17" s="16">
        <v>18</v>
      </c>
      <c r="H17" s="16">
        <v>4</v>
      </c>
      <c r="I17" s="16">
        <v>22</v>
      </c>
      <c r="J17" s="15">
        <f t="shared" si="2"/>
        <v>100</v>
      </c>
      <c r="K17" s="16">
        <v>23</v>
      </c>
      <c r="L17" s="16">
        <v>23</v>
      </c>
      <c r="M17" s="16">
        <v>21</v>
      </c>
      <c r="N17" s="15">
        <f t="shared" si="0"/>
        <v>91.304347826086953</v>
      </c>
      <c r="O17" s="16">
        <v>14</v>
      </c>
      <c r="P17" s="15">
        <f t="shared" si="1"/>
        <v>60.869565217391312</v>
      </c>
      <c r="Q17" s="16">
        <v>2</v>
      </c>
    </row>
    <row r="18" spans="2:17" ht="15.75" x14ac:dyDescent="0.25">
      <c r="B18" s="1">
        <v>9</v>
      </c>
      <c r="C18" s="11">
        <v>23</v>
      </c>
      <c r="D18" s="6" t="s">
        <v>25</v>
      </c>
      <c r="E18" s="16">
        <v>2</v>
      </c>
      <c r="F18" s="16">
        <v>2</v>
      </c>
      <c r="G18" s="16">
        <v>2</v>
      </c>
      <c r="H18" s="16"/>
      <c r="I18" s="16">
        <v>2</v>
      </c>
      <c r="J18" s="15">
        <v>100</v>
      </c>
      <c r="K18" s="16"/>
      <c r="L18" s="16"/>
      <c r="M18" s="16"/>
      <c r="N18" s="15">
        <v>0</v>
      </c>
      <c r="O18" s="16"/>
      <c r="P18" s="15">
        <v>0</v>
      </c>
      <c r="Q18" s="16"/>
    </row>
    <row r="19" spans="2:17" ht="15.75" x14ac:dyDescent="0.25">
      <c r="B19" s="1">
        <v>10</v>
      </c>
      <c r="C19" s="11">
        <v>23</v>
      </c>
      <c r="D19" s="6" t="s">
        <v>26</v>
      </c>
      <c r="E19" s="16">
        <v>8</v>
      </c>
      <c r="F19" s="16">
        <v>8</v>
      </c>
      <c r="G19" s="16">
        <v>8</v>
      </c>
      <c r="H19" s="16"/>
      <c r="I19" s="16">
        <v>8</v>
      </c>
      <c r="J19" s="15">
        <v>100</v>
      </c>
      <c r="K19" s="16"/>
      <c r="L19" s="16"/>
      <c r="M19" s="16"/>
      <c r="N19" s="15">
        <v>0</v>
      </c>
      <c r="O19" s="16"/>
      <c r="P19" s="15">
        <v>0</v>
      </c>
      <c r="Q19" s="16"/>
    </row>
    <row r="20" spans="2:17" ht="15.75" x14ac:dyDescent="0.25">
      <c r="B20" s="1">
        <v>11</v>
      </c>
      <c r="C20" s="11">
        <v>23</v>
      </c>
      <c r="D20" s="6" t="s">
        <v>27</v>
      </c>
      <c r="E20" s="16">
        <v>2</v>
      </c>
      <c r="F20" s="16">
        <v>2</v>
      </c>
      <c r="G20" s="16">
        <v>2</v>
      </c>
      <c r="H20" s="16"/>
      <c r="I20" s="16">
        <v>2</v>
      </c>
      <c r="J20" s="15">
        <v>100</v>
      </c>
      <c r="K20" s="16"/>
      <c r="L20" s="16"/>
      <c r="M20" s="16"/>
      <c r="N20" s="15">
        <v>0</v>
      </c>
      <c r="O20" s="16"/>
      <c r="P20" s="15">
        <v>0</v>
      </c>
      <c r="Q20" s="16"/>
    </row>
    <row r="21" spans="2:17" ht="15.75" x14ac:dyDescent="0.25">
      <c r="B21" s="1">
        <v>12</v>
      </c>
      <c r="C21" s="11">
        <v>23</v>
      </c>
      <c r="D21" s="6" t="s">
        <v>28</v>
      </c>
      <c r="E21" s="16">
        <v>8</v>
      </c>
      <c r="F21" s="16">
        <v>8</v>
      </c>
      <c r="G21" s="16">
        <v>8</v>
      </c>
      <c r="H21" s="16"/>
      <c r="I21" s="16">
        <v>8</v>
      </c>
      <c r="J21" s="15">
        <v>100</v>
      </c>
      <c r="K21" s="16"/>
      <c r="L21" s="16"/>
      <c r="M21" s="16"/>
      <c r="N21" s="15">
        <v>0</v>
      </c>
      <c r="O21" s="16"/>
      <c r="P21" s="15">
        <v>0</v>
      </c>
      <c r="Q21" s="16"/>
    </row>
    <row r="22" spans="2:17" ht="15.75" x14ac:dyDescent="0.25">
      <c r="B22" s="1">
        <v>13</v>
      </c>
      <c r="C22" s="11">
        <v>23</v>
      </c>
      <c r="D22" s="6" t="s">
        <v>29</v>
      </c>
      <c r="E22" s="16">
        <v>2</v>
      </c>
      <c r="F22" s="16">
        <v>2</v>
      </c>
      <c r="G22" s="16">
        <v>2</v>
      </c>
      <c r="H22" s="16"/>
      <c r="I22" s="16">
        <v>2</v>
      </c>
      <c r="J22" s="15">
        <v>100</v>
      </c>
      <c r="K22" s="16"/>
      <c r="L22" s="16"/>
      <c r="M22" s="16"/>
      <c r="N22" s="15">
        <v>0</v>
      </c>
      <c r="O22" s="16"/>
      <c r="P22" s="15">
        <v>0</v>
      </c>
      <c r="Q22" s="16"/>
    </row>
    <row r="23" spans="2:17" ht="15.75" x14ac:dyDescent="0.25">
      <c r="B23" s="1">
        <v>14</v>
      </c>
      <c r="C23" s="11">
        <v>23</v>
      </c>
      <c r="D23" s="6" t="s">
        <v>30</v>
      </c>
      <c r="E23" s="16">
        <v>8</v>
      </c>
      <c r="F23" s="16">
        <v>8</v>
      </c>
      <c r="G23" s="16">
        <v>8</v>
      </c>
      <c r="H23" s="16"/>
      <c r="I23" s="16">
        <v>8</v>
      </c>
      <c r="J23" s="15">
        <v>100</v>
      </c>
      <c r="K23" s="16"/>
      <c r="L23" s="16"/>
      <c r="M23" s="16"/>
      <c r="N23" s="15">
        <v>0</v>
      </c>
      <c r="O23" s="16"/>
      <c r="P23" s="15">
        <v>0</v>
      </c>
      <c r="Q23" s="16"/>
    </row>
    <row r="24" spans="2:17" ht="15.75" x14ac:dyDescent="0.25">
      <c r="B24" s="1">
        <v>15</v>
      </c>
      <c r="C24" s="11">
        <v>23</v>
      </c>
      <c r="D24" s="6" t="s">
        <v>31</v>
      </c>
      <c r="E24" s="16">
        <v>6</v>
      </c>
      <c r="F24" s="16">
        <v>6</v>
      </c>
      <c r="G24" s="16">
        <v>6</v>
      </c>
      <c r="H24" s="16"/>
      <c r="I24" s="16">
        <v>6</v>
      </c>
      <c r="J24" s="15">
        <v>100</v>
      </c>
      <c r="K24" s="16"/>
      <c r="L24" s="16"/>
      <c r="M24" s="16"/>
      <c r="N24" s="15">
        <v>0</v>
      </c>
      <c r="O24" s="16"/>
      <c r="P24" s="15">
        <v>0</v>
      </c>
      <c r="Q24" s="16"/>
    </row>
    <row r="25" spans="2:17" ht="94.5" x14ac:dyDescent="0.25">
      <c r="B25" s="1">
        <v>16</v>
      </c>
      <c r="C25" s="11">
        <v>33</v>
      </c>
      <c r="D25" s="7" t="s">
        <v>36</v>
      </c>
      <c r="E25" s="16">
        <v>30</v>
      </c>
      <c r="F25" s="16">
        <v>30</v>
      </c>
      <c r="G25" s="16">
        <v>30</v>
      </c>
      <c r="H25" s="16"/>
      <c r="I25" s="16">
        <v>30</v>
      </c>
      <c r="J25" s="15">
        <f t="shared" ref="J25:J36" si="3">I25/F25*100</f>
        <v>100</v>
      </c>
      <c r="K25" s="16">
        <v>33</v>
      </c>
      <c r="L25" s="16">
        <v>19</v>
      </c>
      <c r="M25" s="16">
        <v>18</v>
      </c>
      <c r="N25" s="15">
        <f t="shared" si="0"/>
        <v>94.73684210526315</v>
      </c>
      <c r="O25" s="16">
        <v>11</v>
      </c>
      <c r="P25" s="15">
        <f t="shared" ref="P25:P36" si="4">O25/L25*100</f>
        <v>57.894736842105267</v>
      </c>
      <c r="Q25" s="16">
        <v>1</v>
      </c>
    </row>
    <row r="26" spans="2:17" ht="126" x14ac:dyDescent="0.25">
      <c r="B26" s="11">
        <v>17</v>
      </c>
      <c r="C26" s="11">
        <v>33</v>
      </c>
      <c r="D26" s="7" t="s">
        <v>37</v>
      </c>
      <c r="E26" s="16">
        <v>60</v>
      </c>
      <c r="F26" s="16">
        <v>60</v>
      </c>
      <c r="G26" s="16">
        <v>60</v>
      </c>
      <c r="H26" s="16"/>
      <c r="I26" s="16">
        <v>60</v>
      </c>
      <c r="J26" s="15">
        <f t="shared" si="3"/>
        <v>100</v>
      </c>
      <c r="K26" s="16">
        <v>33</v>
      </c>
      <c r="L26" s="16">
        <v>19</v>
      </c>
      <c r="M26" s="16">
        <v>18</v>
      </c>
      <c r="N26" s="15">
        <f t="shared" ref="N26:N37" si="5">M26/L26*100</f>
        <v>94.73684210526315</v>
      </c>
      <c r="O26" s="16">
        <v>9</v>
      </c>
      <c r="P26" s="15">
        <f t="shared" si="4"/>
        <v>47.368421052631575</v>
      </c>
      <c r="Q26" s="16">
        <v>1</v>
      </c>
    </row>
    <row r="27" spans="2:17" ht="15.75" x14ac:dyDescent="0.25">
      <c r="B27" s="11">
        <v>18</v>
      </c>
      <c r="C27" s="11">
        <v>33</v>
      </c>
      <c r="D27" s="7" t="s">
        <v>38</v>
      </c>
      <c r="E27" s="16">
        <v>2</v>
      </c>
      <c r="F27" s="16">
        <v>2</v>
      </c>
      <c r="G27" s="16">
        <v>2</v>
      </c>
      <c r="H27" s="16"/>
      <c r="I27" s="16">
        <v>2</v>
      </c>
      <c r="J27" s="15">
        <f t="shared" si="3"/>
        <v>100</v>
      </c>
      <c r="K27" s="16">
        <v>33</v>
      </c>
      <c r="L27" s="16"/>
      <c r="M27" s="16"/>
      <c r="N27" s="15">
        <v>0</v>
      </c>
      <c r="O27" s="16"/>
      <c r="P27" s="15">
        <v>0</v>
      </c>
      <c r="Q27" s="16"/>
    </row>
    <row r="28" spans="2:17" ht="15.75" x14ac:dyDescent="0.25">
      <c r="B28" s="11">
        <v>19</v>
      </c>
      <c r="C28" s="11">
        <v>33</v>
      </c>
      <c r="D28" s="7" t="s">
        <v>39</v>
      </c>
      <c r="E28" s="16">
        <v>6</v>
      </c>
      <c r="F28" s="16">
        <v>6</v>
      </c>
      <c r="G28" s="16">
        <v>6</v>
      </c>
      <c r="H28" s="16"/>
      <c r="I28" s="16">
        <v>6</v>
      </c>
      <c r="J28" s="15">
        <f t="shared" si="3"/>
        <v>100</v>
      </c>
      <c r="K28" s="16">
        <v>33</v>
      </c>
      <c r="L28" s="16"/>
      <c r="M28" s="16"/>
      <c r="N28" s="15">
        <v>0</v>
      </c>
      <c r="O28" s="16"/>
      <c r="P28" s="15">
        <v>0</v>
      </c>
      <c r="Q28" s="16"/>
    </row>
    <row r="29" spans="2:17" ht="15.75" x14ac:dyDescent="0.25">
      <c r="B29" s="11">
        <v>20</v>
      </c>
      <c r="C29" s="11">
        <v>33</v>
      </c>
      <c r="D29" s="6" t="s">
        <v>25</v>
      </c>
      <c r="E29" s="16">
        <v>2</v>
      </c>
      <c r="F29" s="16">
        <v>2</v>
      </c>
      <c r="G29" s="16">
        <v>2</v>
      </c>
      <c r="H29" s="16"/>
      <c r="I29" s="16">
        <v>2</v>
      </c>
      <c r="J29" s="15">
        <v>100</v>
      </c>
      <c r="K29" s="16">
        <v>33</v>
      </c>
      <c r="L29" s="16"/>
      <c r="M29" s="16"/>
      <c r="N29" s="15">
        <v>0</v>
      </c>
      <c r="O29" s="16"/>
      <c r="P29" s="15">
        <v>0</v>
      </c>
      <c r="Q29" s="16"/>
    </row>
    <row r="30" spans="2:17" ht="15.75" x14ac:dyDescent="0.25">
      <c r="B30" s="11">
        <v>21</v>
      </c>
      <c r="C30" s="11">
        <v>33</v>
      </c>
      <c r="D30" s="6" t="s">
        <v>26</v>
      </c>
      <c r="E30" s="16">
        <v>6</v>
      </c>
      <c r="F30" s="16">
        <v>6</v>
      </c>
      <c r="G30" s="16">
        <v>6</v>
      </c>
      <c r="H30" s="16"/>
      <c r="I30" s="16">
        <v>6</v>
      </c>
      <c r="J30" s="15">
        <v>100</v>
      </c>
      <c r="K30" s="16">
        <v>33</v>
      </c>
      <c r="L30" s="16"/>
      <c r="M30" s="16"/>
      <c r="N30" s="15">
        <v>0</v>
      </c>
      <c r="O30" s="16"/>
      <c r="P30" s="15">
        <v>0</v>
      </c>
      <c r="Q30" s="16"/>
    </row>
    <row r="31" spans="2:17" ht="15.75" x14ac:dyDescent="0.25">
      <c r="B31" s="11">
        <v>22</v>
      </c>
      <c r="C31" s="11">
        <v>33</v>
      </c>
      <c r="D31" s="6" t="s">
        <v>27</v>
      </c>
      <c r="E31" s="16">
        <v>2</v>
      </c>
      <c r="F31" s="16">
        <v>2</v>
      </c>
      <c r="G31" s="16">
        <v>2</v>
      </c>
      <c r="H31" s="16"/>
      <c r="I31" s="16">
        <v>6</v>
      </c>
      <c r="J31" s="15">
        <v>100</v>
      </c>
      <c r="K31" s="16">
        <v>33</v>
      </c>
      <c r="L31" s="16"/>
      <c r="M31" s="16"/>
      <c r="N31" s="15">
        <v>0</v>
      </c>
      <c r="O31" s="16"/>
      <c r="P31" s="15">
        <v>0</v>
      </c>
      <c r="Q31" s="16"/>
    </row>
    <row r="32" spans="2:17" ht="15.75" x14ac:dyDescent="0.25">
      <c r="B32" s="11">
        <v>23</v>
      </c>
      <c r="C32" s="11">
        <v>33</v>
      </c>
      <c r="D32" s="6" t="s">
        <v>28</v>
      </c>
      <c r="E32" s="16">
        <v>6</v>
      </c>
      <c r="F32" s="16">
        <v>6</v>
      </c>
      <c r="G32" s="16">
        <v>6</v>
      </c>
      <c r="H32" s="16"/>
      <c r="I32" s="16">
        <v>6</v>
      </c>
      <c r="J32" s="15">
        <v>100</v>
      </c>
      <c r="K32" s="16">
        <v>33</v>
      </c>
      <c r="L32" s="16"/>
      <c r="M32" s="16"/>
      <c r="N32" s="15">
        <v>0</v>
      </c>
      <c r="O32" s="16"/>
      <c r="P32" s="15">
        <v>0</v>
      </c>
      <c r="Q32" s="16"/>
    </row>
    <row r="33" spans="2:17" ht="15.75" x14ac:dyDescent="0.25">
      <c r="B33" s="11">
        <v>24</v>
      </c>
      <c r="C33" s="11">
        <v>33</v>
      </c>
      <c r="D33" s="6" t="s">
        <v>29</v>
      </c>
      <c r="E33" s="16">
        <v>2</v>
      </c>
      <c r="F33" s="16">
        <v>2</v>
      </c>
      <c r="G33" s="16">
        <v>2</v>
      </c>
      <c r="H33" s="16"/>
      <c r="I33" s="16">
        <v>6</v>
      </c>
      <c r="J33" s="15">
        <v>100</v>
      </c>
      <c r="K33" s="16">
        <v>33</v>
      </c>
      <c r="L33" s="16"/>
      <c r="M33" s="16"/>
      <c r="N33" s="15">
        <v>0</v>
      </c>
      <c r="O33" s="16"/>
      <c r="P33" s="15">
        <v>0</v>
      </c>
      <c r="Q33" s="16"/>
    </row>
    <row r="34" spans="2:17" ht="15.75" x14ac:dyDescent="0.25">
      <c r="B34" s="11">
        <v>25</v>
      </c>
      <c r="C34" s="11">
        <v>33</v>
      </c>
      <c r="D34" s="6" t="s">
        <v>30</v>
      </c>
      <c r="E34" s="16">
        <v>6</v>
      </c>
      <c r="F34" s="16">
        <v>6</v>
      </c>
      <c r="G34" s="16">
        <v>6</v>
      </c>
      <c r="H34" s="16"/>
      <c r="I34" s="16">
        <v>6</v>
      </c>
      <c r="J34" s="15">
        <v>100</v>
      </c>
      <c r="K34" s="16">
        <v>33</v>
      </c>
      <c r="L34" s="16"/>
      <c r="M34" s="16"/>
      <c r="N34" s="15">
        <v>0</v>
      </c>
      <c r="O34" s="16"/>
      <c r="P34" s="15">
        <v>0</v>
      </c>
      <c r="Q34" s="16"/>
    </row>
    <row r="35" spans="2:17" ht="31.5" x14ac:dyDescent="0.25">
      <c r="B35" s="11">
        <v>26</v>
      </c>
      <c r="C35" s="11">
        <v>21</v>
      </c>
      <c r="D35" s="7" t="s">
        <v>40</v>
      </c>
      <c r="E35" s="16">
        <v>48</v>
      </c>
      <c r="F35" s="16">
        <v>48</v>
      </c>
      <c r="G35" s="16">
        <v>44</v>
      </c>
      <c r="H35" s="16">
        <v>4</v>
      </c>
      <c r="I35" s="16">
        <v>48</v>
      </c>
      <c r="J35" s="15">
        <f t="shared" si="3"/>
        <v>100</v>
      </c>
      <c r="K35" s="16">
        <v>21</v>
      </c>
      <c r="L35" s="16">
        <v>23</v>
      </c>
      <c r="M35" s="16">
        <v>23</v>
      </c>
      <c r="N35" s="15">
        <f t="shared" si="5"/>
        <v>100</v>
      </c>
      <c r="O35" s="16">
        <v>16</v>
      </c>
      <c r="P35" s="15">
        <f t="shared" si="4"/>
        <v>69.565217391304344</v>
      </c>
      <c r="Q35" s="16"/>
    </row>
    <row r="36" spans="2:17" ht="31.5" x14ac:dyDescent="0.25">
      <c r="B36" s="11">
        <v>27</v>
      </c>
      <c r="C36" s="11">
        <v>21</v>
      </c>
      <c r="D36" s="7" t="s">
        <v>41</v>
      </c>
      <c r="E36" s="16">
        <v>48</v>
      </c>
      <c r="F36" s="16">
        <v>48</v>
      </c>
      <c r="G36" s="16">
        <v>42</v>
      </c>
      <c r="H36" s="16">
        <v>6</v>
      </c>
      <c r="I36" s="16">
        <v>48</v>
      </c>
      <c r="J36" s="15">
        <f t="shared" si="3"/>
        <v>100</v>
      </c>
      <c r="K36" s="16">
        <v>21</v>
      </c>
      <c r="L36" s="16">
        <v>23</v>
      </c>
      <c r="M36" s="16">
        <v>23</v>
      </c>
      <c r="N36" s="15">
        <f t="shared" si="5"/>
        <v>100</v>
      </c>
      <c r="O36" s="16">
        <v>16</v>
      </c>
      <c r="P36" s="15">
        <f t="shared" si="4"/>
        <v>69.565217391304344</v>
      </c>
      <c r="Q36" s="16"/>
    </row>
    <row r="37" spans="2:17" ht="15.75" x14ac:dyDescent="0.25">
      <c r="B37" s="11">
        <v>28</v>
      </c>
      <c r="C37" s="11">
        <v>21</v>
      </c>
      <c r="D37" s="6" t="s">
        <v>42</v>
      </c>
      <c r="E37" s="16">
        <v>35</v>
      </c>
      <c r="F37" s="16">
        <v>35</v>
      </c>
      <c r="G37" s="16">
        <v>35</v>
      </c>
      <c r="H37" s="16"/>
      <c r="I37" s="16">
        <v>35</v>
      </c>
      <c r="J37" s="15">
        <v>100</v>
      </c>
      <c r="K37" s="16">
        <v>21</v>
      </c>
      <c r="L37" s="16">
        <v>23</v>
      </c>
      <c r="M37" s="16">
        <v>23</v>
      </c>
      <c r="N37" s="15">
        <f t="shared" si="5"/>
        <v>100</v>
      </c>
      <c r="O37" s="16">
        <v>13</v>
      </c>
      <c r="P37" s="15">
        <f>O37/L37*100</f>
        <v>56.521739130434781</v>
      </c>
      <c r="Q37" s="16"/>
    </row>
    <row r="38" spans="2:17" ht="31.5" x14ac:dyDescent="0.25">
      <c r="B38" s="11">
        <v>29</v>
      </c>
      <c r="C38" s="11">
        <v>21</v>
      </c>
      <c r="D38" s="7" t="s">
        <v>43</v>
      </c>
      <c r="E38" s="16">
        <v>4</v>
      </c>
      <c r="F38" s="16">
        <v>4</v>
      </c>
      <c r="G38" s="16">
        <v>4</v>
      </c>
      <c r="H38" s="16"/>
      <c r="I38" s="16">
        <v>4</v>
      </c>
      <c r="J38" s="15">
        <v>100</v>
      </c>
      <c r="K38" s="16">
        <v>21</v>
      </c>
      <c r="L38" s="16"/>
      <c r="M38" s="16"/>
      <c r="N38" s="15">
        <v>0</v>
      </c>
      <c r="O38" s="16"/>
      <c r="P38" s="15">
        <v>0</v>
      </c>
      <c r="Q38" s="16"/>
    </row>
    <row r="39" spans="2:17" ht="31.5" x14ac:dyDescent="0.25">
      <c r="B39" s="11">
        <v>30</v>
      </c>
      <c r="C39" s="11">
        <v>21</v>
      </c>
      <c r="D39" s="7" t="s">
        <v>44</v>
      </c>
      <c r="E39" s="16">
        <v>6</v>
      </c>
      <c r="F39" s="16">
        <v>6</v>
      </c>
      <c r="G39" s="16">
        <v>6</v>
      </c>
      <c r="H39" s="16"/>
      <c r="I39" s="16">
        <v>6</v>
      </c>
      <c r="J39" s="15">
        <v>100</v>
      </c>
      <c r="K39" s="16">
        <v>21</v>
      </c>
      <c r="L39" s="16"/>
      <c r="M39" s="16"/>
      <c r="N39" s="15">
        <v>0</v>
      </c>
      <c r="O39" s="16"/>
      <c r="P39" s="15">
        <v>0</v>
      </c>
      <c r="Q39" s="16"/>
    </row>
    <row r="40" spans="2:17" ht="47.25" x14ac:dyDescent="0.25">
      <c r="B40" s="11">
        <v>31</v>
      </c>
      <c r="C40" s="11">
        <v>21</v>
      </c>
      <c r="D40" s="7" t="s">
        <v>47</v>
      </c>
      <c r="E40" s="16">
        <v>42</v>
      </c>
      <c r="F40" s="16">
        <v>42</v>
      </c>
      <c r="G40" s="16">
        <v>42</v>
      </c>
      <c r="H40" s="16"/>
      <c r="I40" s="16">
        <v>42</v>
      </c>
      <c r="J40" s="15">
        <v>100</v>
      </c>
      <c r="K40" s="16">
        <v>21</v>
      </c>
      <c r="L40" s="16">
        <v>23</v>
      </c>
      <c r="M40" s="16">
        <v>23</v>
      </c>
      <c r="N40" s="15">
        <f>M40/L40*100</f>
        <v>100</v>
      </c>
      <c r="O40" s="16">
        <v>13</v>
      </c>
      <c r="P40" s="15">
        <f>O40/L40*100</f>
        <v>56.521739130434781</v>
      </c>
      <c r="Q40" s="16"/>
    </row>
    <row r="41" spans="2:17" ht="15.75" x14ac:dyDescent="0.25">
      <c r="B41" s="11">
        <v>32</v>
      </c>
      <c r="C41" s="11">
        <v>21</v>
      </c>
      <c r="D41" s="6" t="s">
        <v>45</v>
      </c>
      <c r="E41" s="16">
        <v>4</v>
      </c>
      <c r="F41" s="16">
        <v>4</v>
      </c>
      <c r="G41" s="16">
        <v>4</v>
      </c>
      <c r="H41" s="16"/>
      <c r="I41" s="16">
        <v>4</v>
      </c>
      <c r="J41" s="15">
        <v>100</v>
      </c>
      <c r="K41" s="16">
        <v>21</v>
      </c>
      <c r="L41" s="16"/>
      <c r="M41" s="16"/>
      <c r="N41" s="15">
        <v>0</v>
      </c>
      <c r="O41" s="16"/>
      <c r="P41" s="15">
        <v>0</v>
      </c>
      <c r="Q41" s="16"/>
    </row>
    <row r="42" spans="2:17" ht="15.75" x14ac:dyDescent="0.25">
      <c r="B42" s="1">
        <v>33</v>
      </c>
      <c r="C42" s="11">
        <v>21</v>
      </c>
      <c r="D42" s="6" t="s">
        <v>46</v>
      </c>
      <c r="E42" s="16">
        <v>8</v>
      </c>
      <c r="F42" s="16">
        <v>8</v>
      </c>
      <c r="G42" s="16">
        <v>8</v>
      </c>
      <c r="H42" s="16"/>
      <c r="I42" s="16">
        <v>8</v>
      </c>
      <c r="J42" s="15">
        <v>100</v>
      </c>
      <c r="K42" s="16">
        <v>21</v>
      </c>
      <c r="L42" s="16"/>
      <c r="M42" s="16"/>
      <c r="N42" s="15">
        <v>0</v>
      </c>
      <c r="O42" s="16"/>
      <c r="P42" s="15">
        <v>0</v>
      </c>
      <c r="Q42" s="16"/>
    </row>
    <row r="43" spans="2:17" ht="16.5" customHeight="1" x14ac:dyDescent="0.25">
      <c r="B43" s="11">
        <v>34</v>
      </c>
      <c r="C43" s="11">
        <v>27</v>
      </c>
      <c r="D43" s="7" t="s">
        <v>42</v>
      </c>
      <c r="E43" s="16">
        <v>64</v>
      </c>
      <c r="F43" s="16">
        <v>64</v>
      </c>
      <c r="G43" s="16">
        <v>60</v>
      </c>
      <c r="H43" s="16">
        <v>4</v>
      </c>
      <c r="I43" s="16">
        <v>64</v>
      </c>
      <c r="J43" s="15">
        <v>100</v>
      </c>
      <c r="K43" s="16">
        <v>27</v>
      </c>
      <c r="L43" s="16">
        <v>25</v>
      </c>
      <c r="M43" s="16">
        <v>25</v>
      </c>
      <c r="N43" s="15">
        <f t="shared" ref="N43:N44" si="6">M43/L43*100</f>
        <v>100</v>
      </c>
      <c r="O43" s="16">
        <v>21</v>
      </c>
      <c r="P43" s="15">
        <f t="shared" ref="P43:P44" si="7">O43/L43*100</f>
        <v>84</v>
      </c>
      <c r="Q43" s="16"/>
    </row>
    <row r="44" spans="2:17" ht="31.5" x14ac:dyDescent="0.25">
      <c r="B44" s="11">
        <v>35</v>
      </c>
      <c r="C44" s="11">
        <v>27</v>
      </c>
      <c r="D44" s="7" t="s">
        <v>40</v>
      </c>
      <c r="E44" s="16">
        <v>66</v>
      </c>
      <c r="F44" s="16">
        <v>66</v>
      </c>
      <c r="G44" s="16">
        <v>64</v>
      </c>
      <c r="H44" s="16">
        <v>2</v>
      </c>
      <c r="I44" s="16">
        <v>66</v>
      </c>
      <c r="J44" s="15">
        <f t="shared" ref="J44" si="8">I44/F44*100</f>
        <v>100</v>
      </c>
      <c r="K44" s="16">
        <v>27</v>
      </c>
      <c r="L44" s="16">
        <v>25</v>
      </c>
      <c r="M44" s="16">
        <v>25</v>
      </c>
      <c r="N44" s="15">
        <f t="shared" si="6"/>
        <v>100</v>
      </c>
      <c r="O44" s="16">
        <v>21</v>
      </c>
      <c r="P44" s="15">
        <f t="shared" si="7"/>
        <v>84</v>
      </c>
      <c r="Q44" s="16"/>
    </row>
    <row r="45" spans="2:17" ht="15.75" x14ac:dyDescent="0.25">
      <c r="B45" s="11">
        <v>36</v>
      </c>
      <c r="C45" s="11">
        <v>31</v>
      </c>
      <c r="D45" s="6" t="s">
        <v>48</v>
      </c>
      <c r="E45" s="16">
        <v>4</v>
      </c>
      <c r="F45" s="16">
        <v>4</v>
      </c>
      <c r="G45" s="16">
        <v>4</v>
      </c>
      <c r="H45" s="16"/>
      <c r="I45" s="16"/>
      <c r="J45" s="15">
        <v>100</v>
      </c>
      <c r="K45" s="16">
        <v>31</v>
      </c>
      <c r="L45" s="16"/>
      <c r="M45" s="16"/>
      <c r="N45" s="15">
        <v>0</v>
      </c>
      <c r="O45" s="16"/>
      <c r="P45" s="15">
        <v>0</v>
      </c>
      <c r="Q45" s="16"/>
    </row>
    <row r="46" spans="2:17" ht="15.75" x14ac:dyDescent="0.25">
      <c r="B46" s="11">
        <v>37</v>
      </c>
      <c r="C46" s="11">
        <v>31</v>
      </c>
      <c r="D46" s="6" t="s">
        <v>49</v>
      </c>
      <c r="E46" s="16">
        <v>6</v>
      </c>
      <c r="F46" s="16">
        <v>6</v>
      </c>
      <c r="G46" s="16">
        <v>6</v>
      </c>
      <c r="H46" s="16"/>
      <c r="I46" s="16"/>
      <c r="J46" s="15">
        <v>100</v>
      </c>
      <c r="K46" s="16">
        <v>31</v>
      </c>
      <c r="L46" s="16"/>
      <c r="M46" s="16"/>
      <c r="N46" s="15">
        <v>0</v>
      </c>
      <c r="O46" s="16"/>
      <c r="P46" s="15">
        <v>0</v>
      </c>
      <c r="Q46" s="16"/>
    </row>
    <row r="47" spans="2:17" ht="15.75" x14ac:dyDescent="0.25">
      <c r="B47" s="11">
        <v>38</v>
      </c>
      <c r="C47" s="11">
        <v>31</v>
      </c>
      <c r="D47" s="7" t="s">
        <v>50</v>
      </c>
      <c r="E47" s="16">
        <v>40</v>
      </c>
      <c r="F47" s="16">
        <v>40</v>
      </c>
      <c r="G47" s="16">
        <v>40</v>
      </c>
      <c r="H47" s="16"/>
      <c r="I47" s="16">
        <v>40</v>
      </c>
      <c r="J47" s="15">
        <v>100</v>
      </c>
      <c r="K47" s="16">
        <v>31</v>
      </c>
      <c r="L47" s="16">
        <v>13</v>
      </c>
      <c r="M47" s="16">
        <v>13</v>
      </c>
      <c r="N47" s="15">
        <f>M47/L47*100</f>
        <v>100</v>
      </c>
      <c r="O47" s="16">
        <v>13</v>
      </c>
      <c r="P47" s="15">
        <f>O47/L47*100</f>
        <v>100</v>
      </c>
      <c r="Q47" s="16"/>
    </row>
    <row r="48" spans="2:17" ht="47.25" x14ac:dyDescent="0.25">
      <c r="B48" s="11">
        <v>39</v>
      </c>
      <c r="C48" s="11">
        <v>31</v>
      </c>
      <c r="D48" s="7" t="s">
        <v>47</v>
      </c>
      <c r="E48" s="16">
        <v>80</v>
      </c>
      <c r="F48" s="16">
        <v>80</v>
      </c>
      <c r="G48" s="16">
        <v>80</v>
      </c>
      <c r="H48" s="16"/>
      <c r="I48" s="16">
        <v>80</v>
      </c>
      <c r="J48" s="15">
        <v>100</v>
      </c>
      <c r="K48" s="16">
        <v>31</v>
      </c>
      <c r="L48" s="16">
        <v>13</v>
      </c>
      <c r="M48" s="16">
        <v>13</v>
      </c>
      <c r="N48" s="15">
        <f>M48/L48*100</f>
        <v>100</v>
      </c>
      <c r="O48" s="16">
        <v>13</v>
      </c>
      <c r="P48" s="15">
        <f>O48/L48*100</f>
        <v>100</v>
      </c>
      <c r="Q48" s="16"/>
    </row>
    <row r="49" spans="2:17" ht="31.5" x14ac:dyDescent="0.25">
      <c r="B49" s="11">
        <v>40</v>
      </c>
      <c r="C49" s="11">
        <v>37</v>
      </c>
      <c r="D49" s="7" t="s">
        <v>41</v>
      </c>
      <c r="E49" s="16">
        <v>80</v>
      </c>
      <c r="F49" s="16">
        <v>80</v>
      </c>
      <c r="G49" s="16">
        <v>74</v>
      </c>
      <c r="H49" s="16">
        <v>6</v>
      </c>
      <c r="I49" s="16">
        <v>80</v>
      </c>
      <c r="J49" s="15">
        <v>100</v>
      </c>
      <c r="K49" s="16">
        <v>37</v>
      </c>
      <c r="L49" s="16">
        <v>15</v>
      </c>
      <c r="M49" s="16">
        <v>15</v>
      </c>
      <c r="N49" s="15">
        <f>M49/L49*100</f>
        <v>100</v>
      </c>
      <c r="O49" s="16">
        <v>8</v>
      </c>
      <c r="P49" s="15">
        <f>O49/L49*100</f>
        <v>53.333333333333336</v>
      </c>
      <c r="Q49" s="16"/>
    </row>
    <row r="50" spans="2:17" ht="15.75" x14ac:dyDescent="0.25">
      <c r="B50" s="1"/>
      <c r="C50" s="11"/>
      <c r="D50" s="2"/>
      <c r="E50" s="16"/>
      <c r="F50" s="16"/>
      <c r="G50" s="16"/>
      <c r="H50" s="16"/>
      <c r="I50" s="16"/>
      <c r="J50" s="1"/>
      <c r="K50" s="16"/>
      <c r="L50" s="16"/>
      <c r="M50" s="16"/>
      <c r="N50" s="15"/>
      <c r="O50" s="16"/>
      <c r="P50" s="15"/>
      <c r="Q50" s="16"/>
    </row>
    <row r="51" spans="2:17" ht="15.75" x14ac:dyDescent="0.25">
      <c r="B51" s="1"/>
      <c r="C51" s="11"/>
      <c r="D51" s="10"/>
      <c r="E51" s="16"/>
      <c r="F51" s="16"/>
      <c r="G51" s="16"/>
      <c r="H51" s="16"/>
      <c r="I51" s="16"/>
      <c r="J51" s="1"/>
      <c r="K51" s="16"/>
      <c r="L51" s="16"/>
      <c r="M51" s="16"/>
      <c r="N51" s="15"/>
      <c r="O51" s="16"/>
      <c r="P51" s="15"/>
      <c r="Q51" s="16"/>
    </row>
    <row r="52" spans="2:17" ht="31.5" x14ac:dyDescent="0.25">
      <c r="B52" s="11"/>
      <c r="C52" s="11"/>
      <c r="D52" s="7" t="s">
        <v>52</v>
      </c>
      <c r="E52" s="17">
        <f>SUM(E10:E49)</f>
        <v>1017</v>
      </c>
      <c r="F52" s="17">
        <f>SUM(F10:F49)</f>
        <v>1017</v>
      </c>
      <c r="G52" s="17">
        <f>SUM(G10:G49)</f>
        <v>969</v>
      </c>
      <c r="H52" s="17">
        <f>SUM(H10:H49)</f>
        <v>48</v>
      </c>
      <c r="I52" s="17">
        <v>1017</v>
      </c>
      <c r="J52" s="25">
        <f>I52/F52*100</f>
        <v>100</v>
      </c>
      <c r="K52" s="17"/>
      <c r="L52" s="17">
        <f>SUM(L10:L50)</f>
        <v>407</v>
      </c>
      <c r="M52" s="17">
        <f>SUM(M10:M50)</f>
        <v>390</v>
      </c>
      <c r="N52" s="25">
        <f>M52/L52*100</f>
        <v>95.823095823095827</v>
      </c>
      <c r="O52" s="17">
        <f>SUM(O10:O50)</f>
        <v>241</v>
      </c>
      <c r="P52" s="25">
        <f>O52/L52*100</f>
        <v>59.213759213759211</v>
      </c>
      <c r="Q52" s="25">
        <f>SUM(Q10:Q50)</f>
        <v>17</v>
      </c>
    </row>
    <row r="53" spans="2:17" ht="52.5" customHeight="1" x14ac:dyDescent="0.25">
      <c r="B53" s="1"/>
      <c r="C53" s="11"/>
      <c r="D53" s="7"/>
      <c r="E53" s="13"/>
      <c r="F53" s="9"/>
      <c r="G53" s="9"/>
      <c r="H53" s="13"/>
      <c r="I53" s="1"/>
      <c r="J53" s="1"/>
      <c r="K53" s="2"/>
      <c r="L53" s="2"/>
      <c r="M53" s="2"/>
      <c r="N53" s="15"/>
      <c r="O53" s="2"/>
      <c r="P53" s="15"/>
      <c r="Q53" s="2"/>
    </row>
    <row r="54" spans="2:17" ht="15.75" x14ac:dyDescent="0.25">
      <c r="B54" s="19" t="s">
        <v>7</v>
      </c>
      <c r="C54" s="19"/>
      <c r="D54" s="19"/>
      <c r="E54" s="1"/>
      <c r="F54" s="1"/>
      <c r="G54" s="1"/>
      <c r="H54" s="1"/>
      <c r="I54" s="1"/>
      <c r="J54" s="1"/>
      <c r="K54" s="19" t="s">
        <v>19</v>
      </c>
      <c r="L54" s="19"/>
      <c r="M54" s="19"/>
      <c r="N54" s="19"/>
      <c r="O54" s="19"/>
      <c r="P54" s="19"/>
      <c r="Q54" s="1"/>
    </row>
  </sheetData>
  <mergeCells count="10">
    <mergeCell ref="B9:Q9"/>
    <mergeCell ref="B54:D54"/>
    <mergeCell ref="K54:N54"/>
    <mergeCell ref="O54:P54"/>
    <mergeCell ref="E3:M3"/>
    <mergeCell ref="B5:D7"/>
    <mergeCell ref="E5:E7"/>
    <mergeCell ref="F5:J7"/>
    <mergeCell ref="K5:P7"/>
    <mergeCell ref="Q5:Q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2025-06-30T10:30:07Z</dcterms:modified>
</cp:coreProperties>
</file>